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Танюшке\"/>
    </mc:Choice>
  </mc:AlternateContent>
  <bookViews>
    <workbookView xWindow="0" yWindow="0" windowWidth="28800" windowHeight="11730"/>
  </bookViews>
  <sheets>
    <sheet name="Прил. 1" sheetId="10" r:id="rId1"/>
    <sheet name="Прил. 2" sheetId="12" r:id="rId2"/>
  </sheets>
  <definedNames>
    <definedName name="_xlnm.Print_Titles" localSheetId="0">'Прил. 1'!$13:$14</definedName>
    <definedName name="_xlnm.Print_Titles" localSheetId="1">'Прил. 2'!$12:$15</definedName>
    <definedName name="_xlnm.Print_Area" localSheetId="0">'Прил. 1'!$A$1:$P$31</definedName>
    <definedName name="_xlnm.Print_Area" localSheetId="1">'Прил. 2'!$A$1:$I$48</definedName>
  </definedNames>
  <calcPr calcId="162913"/>
</workbook>
</file>

<file path=xl/calcChain.xml><?xml version="1.0" encoding="utf-8"?>
<calcChain xmlns="http://schemas.openxmlformats.org/spreadsheetml/2006/main">
  <c r="P19" i="10" l="1"/>
  <c r="M26" i="10"/>
  <c r="M22" i="10"/>
  <c r="M19" i="10" s="1"/>
  <c r="M25" i="10" l="1"/>
  <c r="G16" i="10"/>
  <c r="H16" i="10"/>
  <c r="G17" i="10"/>
  <c r="H17" i="10"/>
  <c r="E16" i="10"/>
  <c r="E17" i="10"/>
  <c r="G38" i="12" l="1"/>
  <c r="P21" i="10" l="1"/>
  <c r="P23" i="10"/>
  <c r="P27" i="10" l="1"/>
  <c r="P26" i="10"/>
  <c r="P20" i="10"/>
  <c r="O25" i="10"/>
  <c r="O24" i="10" s="1"/>
  <c r="O19" i="10"/>
  <c r="O18" i="10" s="1"/>
  <c r="O17" i="10" l="1"/>
  <c r="O16" i="10"/>
  <c r="I38" i="12" l="1"/>
  <c r="I27" i="12"/>
  <c r="I18" i="12"/>
  <c r="I16" i="12" s="1"/>
  <c r="N25" i="10" l="1"/>
  <c r="N24" i="10" s="1"/>
  <c r="N19" i="10"/>
  <c r="N18" i="10" s="1"/>
  <c r="N17" i="10" l="1"/>
  <c r="N16" i="10"/>
  <c r="K26" i="10"/>
  <c r="K20" i="10"/>
  <c r="C27" i="12" l="1"/>
  <c r="H27" i="12"/>
  <c r="G27" i="12"/>
  <c r="F27" i="12"/>
  <c r="E27" i="12"/>
  <c r="D27" i="12"/>
  <c r="D38" i="12"/>
  <c r="E38" i="12"/>
  <c r="F38" i="12"/>
  <c r="H38" i="12"/>
  <c r="C38" i="12"/>
  <c r="E18" i="12"/>
  <c r="E16" i="12" s="1"/>
  <c r="F18" i="12"/>
  <c r="F16" i="12" s="1"/>
  <c r="G18" i="12"/>
  <c r="G16" i="12" s="1"/>
  <c r="H18" i="12"/>
  <c r="H16" i="12" s="1"/>
  <c r="D18" i="12"/>
  <c r="D16" i="12" s="1"/>
  <c r="C18" i="12" l="1"/>
  <c r="C16" i="12" s="1"/>
  <c r="K19" i="10"/>
  <c r="L19" i="10"/>
  <c r="J25" i="10" l="1"/>
  <c r="J24" i="10" s="1"/>
  <c r="K25" i="10"/>
  <c r="K24" i="10" s="1"/>
  <c r="L25" i="10"/>
  <c r="L24" i="10" s="1"/>
  <c r="I25" i="10"/>
  <c r="I24" i="10" s="1"/>
  <c r="J19" i="10"/>
  <c r="K18" i="10"/>
  <c r="L18" i="10"/>
  <c r="I18" i="10"/>
  <c r="M24" i="10" l="1"/>
  <c r="P24" i="10" s="1"/>
  <c r="P25" i="10"/>
  <c r="I16" i="10"/>
  <c r="I17" i="10"/>
  <c r="K16" i="10"/>
  <c r="K17" i="10"/>
  <c r="L16" i="10"/>
  <c r="L17" i="10"/>
  <c r="J17" i="10"/>
  <c r="J18" i="10"/>
  <c r="J16" i="10" s="1"/>
  <c r="P22" i="10" l="1"/>
  <c r="M18" i="10"/>
  <c r="P17" i="10" l="1"/>
  <c r="M17" i="10"/>
  <c r="P18" i="10"/>
  <c r="M16" i="10"/>
  <c r="P16" i="10" s="1"/>
</calcChain>
</file>

<file path=xl/sharedStrings.xml><?xml version="1.0" encoding="utf-8"?>
<sst xmlns="http://schemas.openxmlformats.org/spreadsheetml/2006/main" count="126" uniqueCount="72">
  <si>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</si>
  <si>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</si>
  <si>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</si>
  <si>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</si>
  <si>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</si>
  <si>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</si>
  <si>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</si>
  <si>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</si>
  <si>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</si>
  <si>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</si>
  <si>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</si>
  <si>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</si>
  <si>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</si>
  <si>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</si>
  <si>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</si>
  <si>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</si>
  <si>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</si>
  <si>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</si>
  <si>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</si>
  <si>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</si>
  <si>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</si>
  <si>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</si>
  <si>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</si>
  <si>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</si>
  <si>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</si>
  <si>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</si>
  <si>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</si>
  <si>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</si>
  <si>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</si>
  <si>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</si>
  <si>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</si>
  <si>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</si>
  <si>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</si>
  <si>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</si>
  <si>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</si>
  <si>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</si>
  <si>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</si>
  <si>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</si>
  <si>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</si>
  <si>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</si>
  <si>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</si>
  <si>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</si>
  <si>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</si>
  <si>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</si>
  <si>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</si>
  <si>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</si>
  <si>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</si>
  <si>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</si>
  <si>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</si>
  <si>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</si>
  <si>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</si>
  <si>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</si>
  <si>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</si>
  <si>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</si>
  <si>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</si>
  <si>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</si>
  <si>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1210041410</t>
  </si>
  <si>
    <t xml:space="preserve">Первый год
 планового периода
2022
</t>
  </si>
  <si>
    <t xml:space="preserve">Второй год
 планового периода
2023
</t>
  </si>
  <si>
    <t>"Управление муниципальным имуществом и земельными ресурсами "на 2021 год и плановый период 2022-2023 годов</t>
  </si>
  <si>
    <t xml:space="preserve">Текущий финансовый год
2021
</t>
  </si>
  <si>
    <t>Итого на период</t>
  </si>
  <si>
    <t xml:space="preserve">Офередной финансовый год
 2021
</t>
  </si>
  <si>
    <t>Муниципальная программа "Управление муниципальным имуществом и земельными ресурсами" на 2021 год и плановый период 2022-2023 годов, всего</t>
  </si>
  <si>
    <t>Приложение № 1</t>
  </si>
  <si>
    <t>Приложение № 2</t>
  </si>
  <si>
    <t>Мероприятие 1.3</t>
  </si>
  <si>
    <t>Мероприятие 1.4</t>
  </si>
  <si>
    <t>Ремонт муниципального жилья</t>
  </si>
  <si>
    <t>Регистрация права собственности выморочного имущества</t>
  </si>
  <si>
    <t>0501</t>
  </si>
  <si>
    <t>к постановлению администрации города Назарово от 15.12.2021 № 1411-п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</si>
</sst>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1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4" fontId="2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17" fillId="0" borderId="0" xfId="0" applyFont="1"/>
    <xf numFmtId="0" fontId="15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7" fillId="0" borderId="0" xfId="0" applyFont="1" applyAlignment="1"/>
    <xf numFmtId="0" fontId="17" fillId="0" borderId="1" xfId="0" applyFont="1" applyBorder="1" applyAlignment="1">
      <alignment horizontal="center"/>
    </xf>
    <xf numFmtId="0" fontId="15" fillId="0" borderId="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7" fillId="0" borderId="0" xfId="0" applyFont="1" applyAlignment="1">
      <alignment vertical="top"/>
    </xf>
    <xf numFmtId="0" fontId="15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5" fillId="3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0" borderId="3" xfId="0" applyFont="1" applyBorder="1" applyAlignment="1">
      <alignment vertical="top" wrapText="1"/>
    </xf>
    <xf numFmtId="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right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CC99FF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view="pageBreakPreview" zoomScale="90" zoomScaleSheetLayoutView="90" workbookViewId="0">
      <selection activeCell="C20" sqref="C20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6" x14ac:dyDescent="0.25">
      <c r="G1" s="45"/>
      <c r="H1" s="45"/>
      <c r="I1" s="45"/>
      <c r="J1" s="45"/>
      <c r="K1" s="45"/>
      <c r="L1" s="45"/>
      <c r="M1" s="45"/>
      <c r="N1" s="82" t="s">
        <v>64</v>
      </c>
      <c r="O1" s="82"/>
      <c r="P1" s="82"/>
    </row>
    <row r="2" spans="1:16" x14ac:dyDescent="0.25">
      <c r="E2" s="83" t="s">
        <v>71</v>
      </c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x14ac:dyDescent="0.25">
      <c r="G3" s="45"/>
      <c r="H3" s="45"/>
      <c r="I3" s="45"/>
      <c r="J3" s="45"/>
      <c r="K3" s="45"/>
      <c r="L3" s="45"/>
      <c r="M3" s="45"/>
      <c r="N3" s="81"/>
      <c r="O3" s="81"/>
      <c r="P3" s="81"/>
    </row>
    <row r="5" spans="1:16" x14ac:dyDescent="0.25">
      <c r="A5" s="95" t="s">
        <v>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73"/>
    </row>
    <row r="6" spans="1:16" x14ac:dyDescent="0.25">
      <c r="A6" s="95" t="s">
        <v>52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73"/>
    </row>
    <row r="7" spans="1:16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6" x14ac:dyDescent="0.25">
      <c r="A8" s="1"/>
    </row>
    <row r="9" spans="1:16" x14ac:dyDescent="0.25">
      <c r="A9" s="79" t="s">
        <v>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2"/>
    </row>
    <row r="10" spans="1:16" x14ac:dyDescent="0.25">
      <c r="A10" s="79" t="s">
        <v>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</row>
    <row r="11" spans="1:16" ht="12" customHeight="1" x14ac:dyDescent="0.3">
      <c r="A11" s="93"/>
      <c r="B11" s="93"/>
      <c r="C11" s="93"/>
      <c r="D11" s="93"/>
      <c r="E11" s="93"/>
      <c r="F11" s="93"/>
      <c r="G11" s="93"/>
      <c r="H11" s="93"/>
      <c r="I11"/>
      <c r="J11"/>
      <c r="K11"/>
      <c r="L11"/>
    </row>
    <row r="12" spans="1:16" ht="15.75" customHeight="1" x14ac:dyDescent="0.25">
      <c r="A12" s="94" t="s">
        <v>5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6" ht="15.75" customHeight="1" x14ac:dyDescent="0.25">
      <c r="A13" s="86" t="s">
        <v>0</v>
      </c>
      <c r="B13" s="86" t="s">
        <v>9</v>
      </c>
      <c r="C13" s="86" t="s">
        <v>10</v>
      </c>
      <c r="D13" s="86" t="s">
        <v>11</v>
      </c>
      <c r="E13" s="90" t="s">
        <v>21</v>
      </c>
      <c r="F13" s="91"/>
      <c r="G13" s="91"/>
      <c r="H13" s="92"/>
      <c r="I13" s="80" t="s">
        <v>12</v>
      </c>
      <c r="J13" s="80"/>
      <c r="K13" s="80"/>
      <c r="L13" s="80"/>
      <c r="M13" s="80"/>
      <c r="N13" s="80"/>
      <c r="O13" s="80"/>
      <c r="P13" s="80"/>
    </row>
    <row r="14" spans="1:16" ht="78" customHeight="1" x14ac:dyDescent="0.25">
      <c r="A14" s="87"/>
      <c r="B14" s="87"/>
      <c r="C14" s="87"/>
      <c r="D14" s="87"/>
      <c r="E14" s="74" t="s">
        <v>13</v>
      </c>
      <c r="F14" s="74" t="s">
        <v>14</v>
      </c>
      <c r="G14" s="74" t="s">
        <v>15</v>
      </c>
      <c r="H14" s="74" t="s">
        <v>16</v>
      </c>
      <c r="I14" s="15" t="s">
        <v>47</v>
      </c>
      <c r="J14" s="16" t="s">
        <v>48</v>
      </c>
      <c r="K14" s="16" t="s">
        <v>49</v>
      </c>
      <c r="L14" s="16" t="s">
        <v>50</v>
      </c>
      <c r="M14" s="16" t="s">
        <v>62</v>
      </c>
      <c r="N14" s="16" t="s">
        <v>57</v>
      </c>
      <c r="O14" s="16" t="s">
        <v>58</v>
      </c>
      <c r="P14" s="16" t="s">
        <v>61</v>
      </c>
    </row>
    <row r="15" spans="1:1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9</v>
      </c>
      <c r="M15" s="40">
        <v>9</v>
      </c>
      <c r="N15" s="40">
        <v>10</v>
      </c>
      <c r="O15" s="40">
        <v>11</v>
      </c>
      <c r="P15" s="75">
        <v>12</v>
      </c>
    </row>
    <row r="16" spans="1:16" ht="18.75" customHeight="1" x14ac:dyDescent="0.25">
      <c r="A16" s="88">
        <v>1</v>
      </c>
      <c r="B16" s="89" t="s">
        <v>1</v>
      </c>
      <c r="C16" s="84" t="s">
        <v>59</v>
      </c>
      <c r="D16" s="27" t="s">
        <v>53</v>
      </c>
      <c r="E16" s="28">
        <f t="shared" ref="E16:E17" si="0">$E$18</f>
        <v>162</v>
      </c>
      <c r="F16" s="29"/>
      <c r="G16" s="29" t="str">
        <f t="shared" ref="G16:H17" si="1">G18</f>
        <v>1210041410</v>
      </c>
      <c r="H16" s="29">
        <f t="shared" si="1"/>
        <v>244</v>
      </c>
      <c r="I16" s="30">
        <f t="shared" ref="I16:O17" si="2">I18+I24</f>
        <v>460.67999999999995</v>
      </c>
      <c r="J16" s="30">
        <f t="shared" si="2"/>
        <v>702.4799999999999</v>
      </c>
      <c r="K16" s="30">
        <f t="shared" si="2"/>
        <v>440.83</v>
      </c>
      <c r="L16" s="31">
        <f t="shared" si="2"/>
        <v>295</v>
      </c>
      <c r="M16" s="30">
        <f t="shared" si="2"/>
        <v>1559</v>
      </c>
      <c r="N16" s="30">
        <f t="shared" si="2"/>
        <v>510</v>
      </c>
      <c r="O16" s="30">
        <f t="shared" si="2"/>
        <v>510</v>
      </c>
      <c r="P16" s="30">
        <f>M16+N16+O16</f>
        <v>2579</v>
      </c>
    </row>
    <row r="17" spans="1:20" ht="46.5" customHeight="1" x14ac:dyDescent="0.25">
      <c r="A17" s="88"/>
      <c r="B17" s="89"/>
      <c r="C17" s="85"/>
      <c r="D17" s="32" t="s">
        <v>36</v>
      </c>
      <c r="E17" s="28">
        <f t="shared" si="0"/>
        <v>162</v>
      </c>
      <c r="F17" s="29"/>
      <c r="G17" s="29" t="str">
        <f t="shared" si="1"/>
        <v>1210041410</v>
      </c>
      <c r="H17" s="29">
        <f t="shared" si="1"/>
        <v>244</v>
      </c>
      <c r="I17" s="33">
        <f t="shared" si="2"/>
        <v>460.67999999999995</v>
      </c>
      <c r="J17" s="33">
        <f t="shared" si="2"/>
        <v>702.4799999999999</v>
      </c>
      <c r="K17" s="33">
        <f t="shared" si="2"/>
        <v>440.83</v>
      </c>
      <c r="L17" s="34">
        <f t="shared" si="2"/>
        <v>295</v>
      </c>
      <c r="M17" s="33">
        <f t="shared" si="2"/>
        <v>1559</v>
      </c>
      <c r="N17" s="33">
        <f t="shared" si="2"/>
        <v>510</v>
      </c>
      <c r="O17" s="33">
        <f t="shared" si="2"/>
        <v>510</v>
      </c>
      <c r="P17" s="33">
        <f>P19+P25</f>
        <v>2579</v>
      </c>
    </row>
    <row r="18" spans="1:20" x14ac:dyDescent="0.25">
      <c r="A18" s="98">
        <v>2</v>
      </c>
      <c r="B18" s="99" t="s">
        <v>2</v>
      </c>
      <c r="C18" s="100" t="s">
        <v>40</v>
      </c>
      <c r="D18" s="19" t="s">
        <v>35</v>
      </c>
      <c r="E18" s="20">
        <v>162</v>
      </c>
      <c r="F18" s="21" t="s">
        <v>45</v>
      </c>
      <c r="G18" s="21" t="s">
        <v>56</v>
      </c>
      <c r="H18" s="20">
        <v>244</v>
      </c>
      <c r="I18" s="22">
        <f>I19</f>
        <v>176.6</v>
      </c>
      <c r="J18" s="35">
        <f t="shared" ref="J18:O18" si="3">J19</f>
        <v>589.07999999999993</v>
      </c>
      <c r="K18" s="22">
        <f t="shared" si="3"/>
        <v>222.39</v>
      </c>
      <c r="L18" s="23">
        <f t="shared" si="3"/>
        <v>195</v>
      </c>
      <c r="M18" s="35">
        <f t="shared" si="3"/>
        <v>1163.3999999999999</v>
      </c>
      <c r="N18" s="35">
        <f t="shared" si="3"/>
        <v>300</v>
      </c>
      <c r="O18" s="35">
        <f t="shared" si="3"/>
        <v>300</v>
      </c>
      <c r="P18" s="35">
        <f>M18+N18+O18</f>
        <v>1763.3999999999999</v>
      </c>
    </row>
    <row r="19" spans="1:20" ht="31.5" x14ac:dyDescent="0.25">
      <c r="A19" s="98"/>
      <c r="B19" s="99"/>
      <c r="C19" s="101"/>
      <c r="D19" s="24" t="s">
        <v>36</v>
      </c>
      <c r="E19" s="20">
        <v>162</v>
      </c>
      <c r="F19" s="21" t="s">
        <v>45</v>
      </c>
      <c r="G19" s="21" t="s">
        <v>56</v>
      </c>
      <c r="H19" s="20">
        <v>244</v>
      </c>
      <c r="I19" s="25">
        <v>176.6</v>
      </c>
      <c r="J19" s="36">
        <f t="shared" ref="J19:N19" si="4">SUM(J20:J22)</f>
        <v>589.07999999999993</v>
      </c>
      <c r="K19" s="25">
        <f t="shared" si="4"/>
        <v>222.39</v>
      </c>
      <c r="L19" s="26">
        <f t="shared" si="4"/>
        <v>195</v>
      </c>
      <c r="M19" s="36">
        <f>M20+M21+M22+M23</f>
        <v>1163.3999999999999</v>
      </c>
      <c r="N19" s="36">
        <f t="shared" si="4"/>
        <v>300</v>
      </c>
      <c r="O19" s="36">
        <f t="shared" ref="O19" si="5">SUM(O20:O22)</f>
        <v>300</v>
      </c>
      <c r="P19" s="36">
        <f>P20+P21+P22+P23</f>
        <v>1763.3999999999999</v>
      </c>
      <c r="Q19" s="46"/>
    </row>
    <row r="20" spans="1:20" ht="32.25" customHeight="1" x14ac:dyDescent="0.25">
      <c r="A20" s="42">
        <v>3</v>
      </c>
      <c r="B20" s="43" t="s">
        <v>3</v>
      </c>
      <c r="C20" s="43" t="s">
        <v>37</v>
      </c>
      <c r="D20" s="12" t="s">
        <v>36</v>
      </c>
      <c r="E20" s="6">
        <v>162</v>
      </c>
      <c r="F20" s="8" t="s">
        <v>45</v>
      </c>
      <c r="G20" s="8" t="s">
        <v>56</v>
      </c>
      <c r="H20" s="6">
        <v>244</v>
      </c>
      <c r="I20" s="11">
        <v>0</v>
      </c>
      <c r="J20" s="37">
        <v>464.28</v>
      </c>
      <c r="K20" s="41">
        <f>110.8+23.08+10-6.44</f>
        <v>137.44</v>
      </c>
      <c r="L20" s="10">
        <v>110</v>
      </c>
      <c r="M20" s="70">
        <v>0</v>
      </c>
      <c r="N20" s="70">
        <v>200</v>
      </c>
      <c r="O20" s="70">
        <v>200</v>
      </c>
      <c r="P20" s="70">
        <f>M20+N20+O20</f>
        <v>400</v>
      </c>
      <c r="Q20" s="46"/>
    </row>
    <row r="21" spans="1:20" ht="30" x14ac:dyDescent="0.25">
      <c r="A21" s="7">
        <v>4</v>
      </c>
      <c r="B21" s="13" t="s">
        <v>4</v>
      </c>
      <c r="C21" s="44" t="s">
        <v>38</v>
      </c>
      <c r="D21" s="12" t="s">
        <v>36</v>
      </c>
      <c r="E21" s="6">
        <v>162</v>
      </c>
      <c r="F21" s="8" t="s">
        <v>45</v>
      </c>
      <c r="G21" s="8" t="s">
        <v>56</v>
      </c>
      <c r="H21" s="6">
        <v>244</v>
      </c>
      <c r="I21" s="11">
        <v>0</v>
      </c>
      <c r="J21" s="37">
        <v>28.05</v>
      </c>
      <c r="K21" s="11">
        <v>34.950000000000003</v>
      </c>
      <c r="L21" s="10">
        <v>35</v>
      </c>
      <c r="M21" s="70">
        <v>300</v>
      </c>
      <c r="N21" s="70">
        <v>100</v>
      </c>
      <c r="O21" s="70">
        <v>100</v>
      </c>
      <c r="P21" s="70">
        <f t="shared" ref="P21:P23" si="6">M21+N21+O21</f>
        <v>500</v>
      </c>
      <c r="Q21" s="46"/>
    </row>
    <row r="22" spans="1:20" ht="31.5" customHeight="1" x14ac:dyDescent="0.25">
      <c r="A22" s="7">
        <v>5</v>
      </c>
      <c r="B22" s="13" t="s">
        <v>66</v>
      </c>
      <c r="C22" s="44" t="s">
        <v>68</v>
      </c>
      <c r="D22" s="12" t="s">
        <v>36</v>
      </c>
      <c r="E22" s="6">
        <v>162</v>
      </c>
      <c r="F22" s="8" t="s">
        <v>70</v>
      </c>
      <c r="G22" s="8" t="s">
        <v>56</v>
      </c>
      <c r="H22" s="6">
        <v>244</v>
      </c>
      <c r="I22" s="10">
        <v>165.92</v>
      </c>
      <c r="J22" s="37">
        <v>96.75</v>
      </c>
      <c r="K22" s="10">
        <v>50</v>
      </c>
      <c r="L22" s="10">
        <v>50</v>
      </c>
      <c r="M22" s="70">
        <f>910-64.88</f>
        <v>845.12</v>
      </c>
      <c r="N22" s="70">
        <v>0</v>
      </c>
      <c r="O22" s="70">
        <v>0</v>
      </c>
      <c r="P22" s="70">
        <f t="shared" si="6"/>
        <v>845.12</v>
      </c>
      <c r="Q22" s="47"/>
    </row>
    <row r="23" spans="1:20" ht="31.5" customHeight="1" x14ac:dyDescent="0.25">
      <c r="A23" s="42">
        <v>6</v>
      </c>
      <c r="B23" s="77" t="s">
        <v>67</v>
      </c>
      <c r="C23" s="44" t="s">
        <v>69</v>
      </c>
      <c r="D23" s="12" t="s">
        <v>36</v>
      </c>
      <c r="E23" s="6">
        <v>162</v>
      </c>
      <c r="F23" s="8" t="s">
        <v>45</v>
      </c>
      <c r="G23" s="8" t="s">
        <v>56</v>
      </c>
      <c r="H23" s="6">
        <v>244</v>
      </c>
      <c r="I23" s="10"/>
      <c r="J23" s="37"/>
      <c r="K23" s="10"/>
      <c r="L23" s="10"/>
      <c r="M23" s="70">
        <v>18.28</v>
      </c>
      <c r="N23" s="70">
        <v>0</v>
      </c>
      <c r="O23" s="70">
        <v>0</v>
      </c>
      <c r="P23" s="70">
        <f t="shared" si="6"/>
        <v>18.28</v>
      </c>
      <c r="Q23" s="47"/>
    </row>
    <row r="24" spans="1:20" ht="15.75" customHeight="1" x14ac:dyDescent="0.25">
      <c r="A24" s="103">
        <v>7</v>
      </c>
      <c r="B24" s="105" t="s">
        <v>41</v>
      </c>
      <c r="C24" s="100" t="s">
        <v>42</v>
      </c>
      <c r="D24" s="19" t="s">
        <v>35</v>
      </c>
      <c r="E24" s="20">
        <v>162</v>
      </c>
      <c r="F24" s="21" t="s">
        <v>46</v>
      </c>
      <c r="G24" s="20">
        <v>1220044410</v>
      </c>
      <c r="H24" s="20">
        <v>244</v>
      </c>
      <c r="I24" s="22">
        <f>I25</f>
        <v>284.08</v>
      </c>
      <c r="J24" s="35">
        <f t="shared" ref="J24:O24" si="7">J25</f>
        <v>113.4</v>
      </c>
      <c r="K24" s="22">
        <f t="shared" si="7"/>
        <v>218.44</v>
      </c>
      <c r="L24" s="23">
        <f t="shared" si="7"/>
        <v>100</v>
      </c>
      <c r="M24" s="35">
        <f t="shared" si="7"/>
        <v>395.6</v>
      </c>
      <c r="N24" s="35">
        <f t="shared" si="7"/>
        <v>210</v>
      </c>
      <c r="O24" s="35">
        <f t="shared" si="7"/>
        <v>210</v>
      </c>
      <c r="P24" s="35">
        <f>M24+N24+O24</f>
        <v>815.6</v>
      </c>
    </row>
    <row r="25" spans="1:20" ht="31.5" x14ac:dyDescent="0.25">
      <c r="A25" s="104"/>
      <c r="B25" s="106"/>
      <c r="C25" s="102"/>
      <c r="D25" s="24" t="s">
        <v>36</v>
      </c>
      <c r="E25" s="20">
        <v>162</v>
      </c>
      <c r="F25" s="21" t="s">
        <v>46</v>
      </c>
      <c r="G25" s="20">
        <v>1220044410</v>
      </c>
      <c r="H25" s="20">
        <v>244</v>
      </c>
      <c r="I25" s="25">
        <f>SUM(I26:I27)</f>
        <v>284.08</v>
      </c>
      <c r="J25" s="36">
        <f>SUM(J26:J27)</f>
        <v>113.4</v>
      </c>
      <c r="K25" s="25">
        <f>SUM(K26:K27)</f>
        <v>218.44</v>
      </c>
      <c r="L25" s="26">
        <f>SUM(L26:L27)</f>
        <v>100</v>
      </c>
      <c r="M25" s="36">
        <f>M26+M27</f>
        <v>395.6</v>
      </c>
      <c r="N25" s="36">
        <f>SUM(N26:N27)</f>
        <v>210</v>
      </c>
      <c r="O25" s="36">
        <f>SUM(O26:O27)</f>
        <v>210</v>
      </c>
      <c r="P25" s="36">
        <f>M25+N25+O25</f>
        <v>815.6</v>
      </c>
    </row>
    <row r="26" spans="1:20" s="45" customFormat="1" ht="21.75" customHeight="1" x14ac:dyDescent="0.25">
      <c r="A26" s="42">
        <v>8</v>
      </c>
      <c r="B26" s="43" t="s">
        <v>43</v>
      </c>
      <c r="C26" s="44" t="s">
        <v>39</v>
      </c>
      <c r="D26" s="12" t="s">
        <v>36</v>
      </c>
      <c r="E26" s="6">
        <v>162</v>
      </c>
      <c r="F26" s="8" t="s">
        <v>46</v>
      </c>
      <c r="G26" s="6">
        <v>1220044410</v>
      </c>
      <c r="H26" s="6">
        <v>244</v>
      </c>
      <c r="I26" s="10">
        <v>220</v>
      </c>
      <c r="J26" s="38">
        <v>102</v>
      </c>
      <c r="K26" s="41">
        <f>60+112+6.44</f>
        <v>178.44</v>
      </c>
      <c r="L26" s="10">
        <v>60</v>
      </c>
      <c r="M26" s="70">
        <f>245.6+85.12+64.88</f>
        <v>395.6</v>
      </c>
      <c r="N26" s="70">
        <v>110</v>
      </c>
      <c r="O26" s="70">
        <v>110</v>
      </c>
      <c r="P26" s="70">
        <f>M26+N26+O26</f>
        <v>615.6</v>
      </c>
    </row>
    <row r="27" spans="1:20" ht="33" customHeight="1" x14ac:dyDescent="0.25">
      <c r="A27" s="7">
        <v>9</v>
      </c>
      <c r="B27" s="13" t="s">
        <v>44</v>
      </c>
      <c r="C27" s="14" t="s">
        <v>38</v>
      </c>
      <c r="D27" s="12" t="s">
        <v>36</v>
      </c>
      <c r="E27" s="6">
        <v>162</v>
      </c>
      <c r="F27" s="8" t="s">
        <v>46</v>
      </c>
      <c r="G27" s="6">
        <v>1220044410</v>
      </c>
      <c r="H27" s="6">
        <v>244</v>
      </c>
      <c r="I27" s="9">
        <v>64.08</v>
      </c>
      <c r="J27" s="37">
        <v>11.4</v>
      </c>
      <c r="K27" s="10">
        <v>40</v>
      </c>
      <c r="L27" s="10">
        <v>40</v>
      </c>
      <c r="M27" s="70">
        <v>0</v>
      </c>
      <c r="N27" s="70">
        <v>100</v>
      </c>
      <c r="O27" s="70">
        <v>100</v>
      </c>
      <c r="P27" s="70">
        <f>M27+N27+O27</f>
        <v>200</v>
      </c>
      <c r="S27" s="49"/>
      <c r="T27" s="49"/>
    </row>
    <row r="28" spans="1:20" x14ac:dyDescent="0.25">
      <c r="A28" s="3"/>
      <c r="S28" s="49"/>
      <c r="T28" s="49"/>
    </row>
    <row r="29" spans="1:20" ht="16.5" customHeight="1" x14ac:dyDescent="0.25">
      <c r="A29" s="97" t="s">
        <v>20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</row>
    <row r="30" spans="1:20" ht="46.5" customHeight="1" x14ac:dyDescent="0.25">
      <c r="A30" s="97" t="s">
        <v>18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78"/>
      <c r="N30" s="78"/>
    </row>
    <row r="31" spans="1:20" ht="18.75" x14ac:dyDescent="0.25">
      <c r="A31" s="48" t="s">
        <v>19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  <row r="32" spans="1:20" x14ac:dyDescent="0.25">
      <c r="A32" s="5"/>
      <c r="B32"/>
      <c r="C32"/>
      <c r="D32"/>
      <c r="E32"/>
      <c r="F32"/>
      <c r="G32"/>
      <c r="H32"/>
      <c r="I32"/>
      <c r="J32"/>
      <c r="K32"/>
      <c r="L32"/>
    </row>
    <row r="33" spans="1:12" x14ac:dyDescent="0.25">
      <c r="A33" s="5"/>
      <c r="B33"/>
      <c r="C33"/>
      <c r="D33"/>
      <c r="E33"/>
      <c r="F33"/>
      <c r="G33"/>
      <c r="H33"/>
      <c r="I33"/>
      <c r="J33"/>
      <c r="K33"/>
      <c r="L33"/>
    </row>
    <row r="34" spans="1:12" x14ac:dyDescent="0.25">
      <c r="A34" s="5"/>
      <c r="B34"/>
      <c r="C34"/>
      <c r="D34"/>
      <c r="E34"/>
      <c r="F34"/>
      <c r="G34"/>
      <c r="H34"/>
      <c r="I34"/>
      <c r="J34"/>
      <c r="K34"/>
      <c r="L34"/>
    </row>
  </sheetData>
  <mergeCells count="27">
    <mergeCell ref="A9:N9"/>
    <mergeCell ref="A7:M7"/>
    <mergeCell ref="A10:P10"/>
    <mergeCell ref="A30:L30"/>
    <mergeCell ref="A18:A19"/>
    <mergeCell ref="B18:B19"/>
    <mergeCell ref="C18:C19"/>
    <mergeCell ref="A29:L29"/>
    <mergeCell ref="C24:C25"/>
    <mergeCell ref="A24:A25"/>
    <mergeCell ref="B24:B25"/>
    <mergeCell ref="N3:P3"/>
    <mergeCell ref="N1:P1"/>
    <mergeCell ref="E2:P2"/>
    <mergeCell ref="C16:C17"/>
    <mergeCell ref="A13:A14"/>
    <mergeCell ref="A16:A17"/>
    <mergeCell ref="B16:B17"/>
    <mergeCell ref="B13:B14"/>
    <mergeCell ref="C13:C14"/>
    <mergeCell ref="D13:D14"/>
    <mergeCell ref="E13:H13"/>
    <mergeCell ref="A11:H11"/>
    <mergeCell ref="I13:P13"/>
    <mergeCell ref="A12:P12"/>
    <mergeCell ref="A5:N5"/>
    <mergeCell ref="A6:N6"/>
  </mergeCells>
  <printOptions horizontalCentered="1" verticalCentered="1"/>
  <pageMargins left="0.59055118110236227" right="0.19685039370078741" top="0.39370078740157483" bottom="0.39370078740157483" header="0" footer="0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view="pageBreakPreview" zoomScaleSheetLayoutView="100" workbookViewId="0">
      <selection activeCell="B12" sqref="B12:B14"/>
    </sheetView>
  </sheetViews>
  <sheetFormatPr defaultColWidth="13.85546875" defaultRowHeight="15.75" x14ac:dyDescent="0.25"/>
  <cols>
    <col min="1" max="1" width="4.28515625" style="54" customWidth="1"/>
    <col min="2" max="2" width="75.140625" style="50" customWidth="1"/>
    <col min="3" max="3" width="11.140625" style="50" customWidth="1"/>
    <col min="4" max="5" width="13.85546875" style="50" hidden="1" customWidth="1"/>
    <col min="6" max="6" width="14.7109375" style="50" hidden="1" customWidth="1"/>
    <col min="7" max="7" width="12.5703125" style="50" customWidth="1"/>
    <col min="8" max="8" width="13" style="50" customWidth="1"/>
    <col min="9" max="16384" width="13.85546875" style="50"/>
  </cols>
  <sheetData>
    <row r="1" spans="1:9" x14ac:dyDescent="0.25">
      <c r="A1" s="76"/>
      <c r="G1" s="95" t="s">
        <v>65</v>
      </c>
      <c r="H1" s="95"/>
      <c r="I1" s="95"/>
    </row>
    <row r="2" spans="1:9" x14ac:dyDescent="0.25">
      <c r="A2" s="76"/>
      <c r="B2" s="95" t="s">
        <v>71</v>
      </c>
      <c r="C2" s="95"/>
      <c r="D2" s="95"/>
      <c r="E2" s="95"/>
      <c r="F2" s="95"/>
      <c r="G2" s="95"/>
      <c r="H2" s="95"/>
      <c r="I2" s="95"/>
    </row>
    <row r="3" spans="1:9" x14ac:dyDescent="0.25">
      <c r="A3" s="76"/>
    </row>
    <row r="4" spans="1:9" ht="14.2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</row>
    <row r="5" spans="1:9" x14ac:dyDescent="0.25">
      <c r="A5" s="95" t="s">
        <v>52</v>
      </c>
      <c r="B5" s="95"/>
      <c r="C5" s="95"/>
      <c r="D5" s="95"/>
      <c r="E5" s="95"/>
      <c r="F5" s="95"/>
      <c r="G5" s="95"/>
      <c r="H5" s="95"/>
      <c r="I5" s="95"/>
    </row>
    <row r="6" spans="1:9" ht="12" customHeight="1" x14ac:dyDescent="0.25">
      <c r="B6" s="56"/>
      <c r="C6" s="56"/>
      <c r="D6" s="56"/>
      <c r="E6" s="56"/>
      <c r="F6" s="56"/>
      <c r="G6" s="56"/>
      <c r="H6" s="56"/>
    </row>
    <row r="7" spans="1:9" x14ac:dyDescent="0.25">
      <c r="A7" s="107" t="s">
        <v>7</v>
      </c>
      <c r="B7" s="107"/>
      <c r="C7" s="107"/>
      <c r="D7" s="107"/>
      <c r="E7" s="107"/>
      <c r="F7" s="107"/>
      <c r="G7" s="107"/>
      <c r="H7" s="107"/>
      <c r="I7" s="107"/>
    </row>
    <row r="8" spans="1:9" x14ac:dyDescent="0.25">
      <c r="A8" s="107" t="s">
        <v>22</v>
      </c>
      <c r="B8" s="107"/>
      <c r="C8" s="107"/>
      <c r="D8" s="107"/>
      <c r="E8" s="107"/>
      <c r="F8" s="107"/>
      <c r="G8" s="107"/>
      <c r="H8" s="107"/>
      <c r="I8" s="107"/>
    </row>
    <row r="9" spans="1:9" x14ac:dyDescent="0.25">
      <c r="A9" s="107" t="s">
        <v>23</v>
      </c>
      <c r="B9" s="107"/>
      <c r="C9" s="107"/>
      <c r="D9" s="107"/>
      <c r="E9" s="107"/>
      <c r="F9" s="107"/>
      <c r="G9" s="107"/>
      <c r="H9" s="107"/>
      <c r="I9" s="107"/>
    </row>
    <row r="10" spans="1:9" ht="12.75" customHeight="1" x14ac:dyDescent="0.25">
      <c r="G10" s="56"/>
      <c r="H10" s="56"/>
    </row>
    <row r="11" spans="1:9" x14ac:dyDescent="0.25">
      <c r="A11" s="108" t="s">
        <v>5</v>
      </c>
      <c r="B11" s="108"/>
      <c r="C11" s="108"/>
      <c r="D11" s="108"/>
      <c r="E11" s="108"/>
      <c r="F11" s="108"/>
      <c r="G11" s="108"/>
      <c r="H11" s="108"/>
      <c r="I11" s="108"/>
    </row>
    <row r="12" spans="1:9" ht="14.25" customHeight="1" x14ac:dyDescent="0.25">
      <c r="A12" s="109" t="s">
        <v>0</v>
      </c>
      <c r="B12" s="109" t="s">
        <v>24</v>
      </c>
      <c r="C12" s="112" t="s">
        <v>25</v>
      </c>
      <c r="D12" s="112"/>
      <c r="E12" s="112"/>
      <c r="F12" s="112"/>
      <c r="G12" s="112"/>
      <c r="H12" s="112"/>
      <c r="I12" s="112"/>
    </row>
    <row r="13" spans="1:9" ht="15.75" customHeight="1" x14ac:dyDescent="0.25">
      <c r="A13" s="110"/>
      <c r="B13" s="110"/>
      <c r="C13" s="110" t="s">
        <v>17</v>
      </c>
      <c r="D13" s="112" t="s">
        <v>26</v>
      </c>
      <c r="E13" s="112"/>
      <c r="F13" s="112"/>
      <c r="G13" s="112"/>
      <c r="H13" s="112"/>
      <c r="I13" s="112"/>
    </row>
    <row r="14" spans="1:9" ht="50.25" customHeight="1" x14ac:dyDescent="0.25">
      <c r="A14" s="111"/>
      <c r="B14" s="111"/>
      <c r="C14" s="111"/>
      <c r="D14" s="17" t="s">
        <v>51</v>
      </c>
      <c r="E14" s="18" t="s">
        <v>48</v>
      </c>
      <c r="F14" s="18" t="s">
        <v>49</v>
      </c>
      <c r="G14" s="18" t="s">
        <v>60</v>
      </c>
      <c r="H14" s="18" t="s">
        <v>57</v>
      </c>
      <c r="I14" s="18" t="s">
        <v>58</v>
      </c>
    </row>
    <row r="15" spans="1:9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4</v>
      </c>
      <c r="H15" s="55">
        <v>5</v>
      </c>
      <c r="I15" s="57">
        <v>6</v>
      </c>
    </row>
    <row r="16" spans="1:9" ht="42.75" x14ac:dyDescent="0.25">
      <c r="A16" s="51">
        <v>1</v>
      </c>
      <c r="B16" s="52" t="s">
        <v>63</v>
      </c>
      <c r="C16" s="33">
        <f>C18+C21+C23+C25</f>
        <v>2579</v>
      </c>
      <c r="D16" s="66">
        <f>D18+D21+D23+D25</f>
        <v>460.67999999999995</v>
      </c>
      <c r="E16" s="66">
        <f t="shared" ref="E16:H16" si="0">E18+E21+E23+E25</f>
        <v>735.81999999999994</v>
      </c>
      <c r="F16" s="66">
        <f t="shared" si="0"/>
        <v>471.83</v>
      </c>
      <c r="G16" s="66">
        <f t="shared" si="0"/>
        <v>1559</v>
      </c>
      <c r="H16" s="66">
        <f t="shared" si="0"/>
        <v>510</v>
      </c>
      <c r="I16" s="66">
        <f t="shared" ref="I16" si="1">I18+I21+I23+I25</f>
        <v>510</v>
      </c>
    </row>
    <row r="17" spans="1:9" x14ac:dyDescent="0.25">
      <c r="A17" s="58"/>
      <c r="B17" s="59" t="s">
        <v>27</v>
      </c>
      <c r="C17" s="65"/>
      <c r="D17" s="65"/>
      <c r="E17" s="65"/>
      <c r="F17" s="65"/>
      <c r="G17" s="65"/>
      <c r="H17" s="65"/>
      <c r="I17" s="65"/>
    </row>
    <row r="18" spans="1:9" s="61" customFormat="1" x14ac:dyDescent="0.25">
      <c r="A18" s="53">
        <v>2</v>
      </c>
      <c r="B18" s="60" t="s">
        <v>28</v>
      </c>
      <c r="C18" s="67">
        <f>SUM(G18:I18)</f>
        <v>2579</v>
      </c>
      <c r="D18" s="68">
        <f>D29+D40</f>
        <v>460.67999999999995</v>
      </c>
      <c r="E18" s="68">
        <f t="shared" ref="E18:H18" si="2">E29+E40</f>
        <v>735.81999999999994</v>
      </c>
      <c r="F18" s="68">
        <f t="shared" si="2"/>
        <v>471.83</v>
      </c>
      <c r="G18" s="68">
        <f t="shared" si="2"/>
        <v>1559</v>
      </c>
      <c r="H18" s="68">
        <f t="shared" si="2"/>
        <v>510</v>
      </c>
      <c r="I18" s="68">
        <f t="shared" ref="I18" si="3">I29+I40</f>
        <v>510</v>
      </c>
    </row>
    <row r="19" spans="1:9" s="61" customFormat="1" x14ac:dyDescent="0.25">
      <c r="A19" s="53">
        <v>3</v>
      </c>
      <c r="B19" s="60" t="s">
        <v>29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</row>
    <row r="20" spans="1:9" s="61" customFormat="1" ht="30" x14ac:dyDescent="0.25">
      <c r="A20" s="53">
        <v>4</v>
      </c>
      <c r="B20" s="60" t="s">
        <v>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</row>
    <row r="21" spans="1:9" s="61" customFormat="1" x14ac:dyDescent="0.25">
      <c r="A21" s="53">
        <v>5</v>
      </c>
      <c r="B21" s="60" t="s">
        <v>31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</row>
    <row r="22" spans="1:9" s="61" customFormat="1" x14ac:dyDescent="0.25">
      <c r="A22" s="53">
        <v>6</v>
      </c>
      <c r="B22" s="60" t="s">
        <v>29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</row>
    <row r="23" spans="1:9" s="61" customFormat="1" x14ac:dyDescent="0.25">
      <c r="A23" s="53">
        <v>7</v>
      </c>
      <c r="B23" s="60" t="s">
        <v>32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</row>
    <row r="24" spans="1:9" s="61" customFormat="1" x14ac:dyDescent="0.25">
      <c r="A24" s="53">
        <v>8</v>
      </c>
      <c r="B24" s="60" t="s">
        <v>29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</row>
    <row r="25" spans="1:9" s="61" customFormat="1" x14ac:dyDescent="0.25">
      <c r="A25" s="53">
        <v>9</v>
      </c>
      <c r="B25" s="60" t="s">
        <v>33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</row>
    <row r="26" spans="1:9" s="61" customFormat="1" x14ac:dyDescent="0.25">
      <c r="A26" s="53">
        <v>10</v>
      </c>
      <c r="B26" s="60" t="s">
        <v>29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</row>
    <row r="27" spans="1:9" ht="28.5" x14ac:dyDescent="0.25">
      <c r="A27" s="62">
        <v>11</v>
      </c>
      <c r="B27" s="63" t="s">
        <v>54</v>
      </c>
      <c r="C27" s="36">
        <f>C29+C32+C34+C36</f>
        <v>1763.4</v>
      </c>
      <c r="D27" s="69">
        <f t="shared" ref="D27:H27" si="4">D29+D32+D34+D36</f>
        <v>176.6</v>
      </c>
      <c r="E27" s="69">
        <f t="shared" si="4"/>
        <v>617.04999999999995</v>
      </c>
      <c r="F27" s="69">
        <f t="shared" si="4"/>
        <v>253.39</v>
      </c>
      <c r="G27" s="69">
        <f t="shared" si="4"/>
        <v>1163.4000000000001</v>
      </c>
      <c r="H27" s="69">
        <f t="shared" si="4"/>
        <v>300</v>
      </c>
      <c r="I27" s="69">
        <f t="shared" ref="I27" si="5">I29+I32+I34+I36</f>
        <v>300</v>
      </c>
    </row>
    <row r="28" spans="1:9" x14ac:dyDescent="0.25">
      <c r="A28" s="58"/>
      <c r="B28" s="59" t="s">
        <v>27</v>
      </c>
      <c r="C28" s="65"/>
      <c r="D28" s="65"/>
      <c r="E28" s="65"/>
      <c r="F28" s="65"/>
      <c r="G28" s="65"/>
      <c r="H28" s="65"/>
      <c r="I28" s="65"/>
    </row>
    <row r="29" spans="1:9" x14ac:dyDescent="0.25">
      <c r="A29" s="53">
        <v>12</v>
      </c>
      <c r="B29" s="64" t="s">
        <v>28</v>
      </c>
      <c r="C29" s="70">
        <v>1763.4</v>
      </c>
      <c r="D29" s="71">
        <v>176.6</v>
      </c>
      <c r="E29" s="71">
        <v>617.04999999999995</v>
      </c>
      <c r="F29" s="71">
        <v>253.39</v>
      </c>
      <c r="G29" s="71">
        <v>1163.4000000000001</v>
      </c>
      <c r="H29" s="71">
        <v>300</v>
      </c>
      <c r="I29" s="71">
        <v>300</v>
      </c>
    </row>
    <row r="30" spans="1:9" x14ac:dyDescent="0.25">
      <c r="A30" s="53">
        <v>13</v>
      </c>
      <c r="B30" s="60" t="s">
        <v>29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</row>
    <row r="31" spans="1:9" ht="30" x14ac:dyDescent="0.25">
      <c r="A31" s="53">
        <v>14</v>
      </c>
      <c r="B31" s="60" t="s">
        <v>30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</row>
    <row r="32" spans="1:9" x14ac:dyDescent="0.25">
      <c r="A32" s="53">
        <v>15</v>
      </c>
      <c r="B32" s="64" t="s">
        <v>31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</row>
    <row r="33" spans="1:9" x14ac:dyDescent="0.25">
      <c r="A33" s="53">
        <v>16</v>
      </c>
      <c r="B33" s="60" t="s">
        <v>29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</row>
    <row r="34" spans="1:9" x14ac:dyDescent="0.25">
      <c r="A34" s="53">
        <v>17</v>
      </c>
      <c r="B34" s="64" t="s">
        <v>32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</row>
    <row r="35" spans="1:9" x14ac:dyDescent="0.25">
      <c r="A35" s="53">
        <v>18</v>
      </c>
      <c r="B35" s="60" t="s">
        <v>29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</row>
    <row r="36" spans="1:9" x14ac:dyDescent="0.25">
      <c r="A36" s="53">
        <v>19</v>
      </c>
      <c r="B36" s="64" t="s">
        <v>33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</row>
    <row r="37" spans="1:9" x14ac:dyDescent="0.25">
      <c r="A37" s="53">
        <v>20</v>
      </c>
      <c r="B37" s="60" t="s">
        <v>29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</row>
    <row r="38" spans="1:9" ht="31.5" customHeight="1" x14ac:dyDescent="0.25">
      <c r="A38" s="62">
        <v>21</v>
      </c>
      <c r="B38" s="63" t="s">
        <v>55</v>
      </c>
      <c r="C38" s="69">
        <f>C40+C43+C45+C47</f>
        <v>815.6</v>
      </c>
      <c r="D38" s="69">
        <f t="shared" ref="D38:H38" si="6">D40+D43+D45+D47</f>
        <v>284.08</v>
      </c>
      <c r="E38" s="69">
        <f t="shared" si="6"/>
        <v>118.77</v>
      </c>
      <c r="F38" s="69">
        <f t="shared" si="6"/>
        <v>218.44</v>
      </c>
      <c r="G38" s="69">
        <f t="shared" si="6"/>
        <v>395.6</v>
      </c>
      <c r="H38" s="69">
        <f t="shared" si="6"/>
        <v>210</v>
      </c>
      <c r="I38" s="69">
        <f t="shared" ref="I38" si="7">I40+I43+I45+I47</f>
        <v>210</v>
      </c>
    </row>
    <row r="39" spans="1:9" x14ac:dyDescent="0.25">
      <c r="A39" s="58"/>
      <c r="B39" s="59" t="s">
        <v>27</v>
      </c>
      <c r="C39" s="65"/>
      <c r="D39" s="65"/>
      <c r="E39" s="65"/>
      <c r="F39" s="65"/>
      <c r="G39" s="65"/>
      <c r="H39" s="65"/>
      <c r="I39" s="65"/>
    </row>
    <row r="40" spans="1:9" x14ac:dyDescent="0.25">
      <c r="A40" s="53">
        <v>22</v>
      </c>
      <c r="B40" s="64" t="s">
        <v>28</v>
      </c>
      <c r="C40" s="71">
        <v>815.6</v>
      </c>
      <c r="D40" s="71">
        <v>284.08</v>
      </c>
      <c r="E40" s="71">
        <v>118.77</v>
      </c>
      <c r="F40" s="71">
        <v>218.44</v>
      </c>
      <c r="G40" s="71">
        <v>395.6</v>
      </c>
      <c r="H40" s="71">
        <v>210</v>
      </c>
      <c r="I40" s="71">
        <v>210</v>
      </c>
    </row>
    <row r="41" spans="1:9" x14ac:dyDescent="0.25">
      <c r="A41" s="53">
        <v>23</v>
      </c>
      <c r="B41" s="60" t="s">
        <v>29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</row>
    <row r="42" spans="1:9" ht="30" x14ac:dyDescent="0.25">
      <c r="A42" s="53">
        <v>24</v>
      </c>
      <c r="B42" s="60" t="s">
        <v>30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</row>
    <row r="43" spans="1:9" x14ac:dyDescent="0.25">
      <c r="A43" s="53">
        <v>25</v>
      </c>
      <c r="B43" s="64" t="s">
        <v>31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</row>
    <row r="44" spans="1:9" x14ac:dyDescent="0.25">
      <c r="A44" s="53">
        <v>26</v>
      </c>
      <c r="B44" s="60" t="s">
        <v>29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</row>
    <row r="45" spans="1:9" x14ac:dyDescent="0.25">
      <c r="A45" s="53">
        <v>27</v>
      </c>
      <c r="B45" s="64" t="s">
        <v>32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</row>
    <row r="46" spans="1:9" x14ac:dyDescent="0.25">
      <c r="A46" s="53">
        <v>28</v>
      </c>
      <c r="B46" s="60" t="s">
        <v>29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</row>
    <row r="47" spans="1:9" x14ac:dyDescent="0.25">
      <c r="A47" s="53">
        <v>29</v>
      </c>
      <c r="B47" s="64" t="s">
        <v>33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</row>
    <row r="48" spans="1:9" x14ac:dyDescent="0.25">
      <c r="A48" s="53">
        <v>30</v>
      </c>
      <c r="B48" s="60" t="s">
        <v>29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</row>
  </sheetData>
  <mergeCells count="13">
    <mergeCell ref="A12:A14"/>
    <mergeCell ref="B12:B14"/>
    <mergeCell ref="C13:C14"/>
    <mergeCell ref="C12:I12"/>
    <mergeCell ref="D13:I13"/>
    <mergeCell ref="G1:I1"/>
    <mergeCell ref="B2:I2"/>
    <mergeCell ref="A11:I11"/>
    <mergeCell ref="A7:I7"/>
    <mergeCell ref="A8:I8"/>
    <mergeCell ref="A9:I9"/>
    <mergeCell ref="A4:I4"/>
    <mergeCell ref="A5:I5"/>
  </mergeCells>
  <printOptions horizontalCentered="1"/>
  <pageMargins left="0.39370078740157483" right="0.39370078740157483" top="0.19685039370078741" bottom="0.19685039370078741" header="0" footer="0"/>
  <pageSetup paperSize="9" fitToHeight="0" orientation="landscape" r:id="rId1"/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1</vt:lpstr>
      <vt:lpstr>Прил. 2</vt:lpstr>
      <vt:lpstr>'Прил. 1'!Заголовки_для_печати</vt:lpstr>
      <vt:lpstr>'Прил. 2'!Заголовки_для_печати</vt:lpstr>
      <vt:lpstr>'Прил. 1'!Область_печати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2021-12-15T07:52:12Z</cp:lastPrinted>
  <dcterms:created xsi:type="dcterms:W3CDTF">2015-12-01T03:34:08Z</dcterms:created>
  <dcterms:modified xsi:type="dcterms:W3CDTF">2021-12-28T08:12:34Z</dcterms:modified>
</cp:coreProperties>
</file>